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minenergiacol-my.sharepoint.com/personal/almolina_minenergia_gov_co/Documents/SUPERVISIÓN ANGEL MOLINA/ACTIVIDADES/2026/05. MAYO/"/>
    </mc:Choice>
  </mc:AlternateContent>
  <xr:revisionPtr revIDLastSave="37" documentId="8_{4E12056D-6D59-493A-ABA8-40A08AAECAF9}" xr6:coauthVersionLast="47" xr6:coauthVersionMax="47" xr10:uidLastSave="{FAA50348-A399-404C-82EE-EC6B58BD4240}"/>
  <bookViews>
    <workbookView xWindow="-120" yWindow="-120" windowWidth="29040" windowHeight="15720" xr2:uid="{D4B82748-38C8-45EC-8E00-78432CA01C6D}"/>
  </bookViews>
  <sheets>
    <sheet name="CELSIA COLOMBIA S.A. E.S.P." sheetId="1" r:id="rId1"/>
  </sheets>
  <externalReferences>
    <externalReference r:id="rId2"/>
  </externalReferences>
  <definedNames>
    <definedName name="_xlnm._FilterDatabase" localSheetId="0" hidden="1">'CELSIA COLOMBIA S.A. E.S.P.'!$C$1:$I$1</definedName>
    <definedName name="Categoria4">'[1]Unidades-Medida'!#REF!</definedName>
    <definedName name="Categoria5">'[1]Unidades-Medida'!#REF!</definedName>
    <definedName name="Categoria6">'[1]Unidades-Medida'!#REF!</definedName>
    <definedName name="Categoria7">'[1]Unidades-Medida'!#REF!</definedName>
    <definedName name="Categoria8">'[1]Unidades-Medida'!#REF!</definedName>
    <definedName name="Categoria9">'[1]Unidades-Medida'!#REF!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55" i="1" l="1"/>
</calcChain>
</file>

<file path=xl/sharedStrings.xml><?xml version="1.0" encoding="utf-8"?>
<sst xmlns="http://schemas.openxmlformats.org/spreadsheetml/2006/main" count="267" uniqueCount="88">
  <si>
    <t>DATOS</t>
  </si>
  <si>
    <t>EMPRESA QUE EJECUTA LA ETAPA AOM</t>
  </si>
  <si>
    <t>FONDO</t>
  </si>
  <si>
    <t>CONTRATO</t>
  </si>
  <si>
    <t>PROYECTO</t>
  </si>
  <si>
    <t>ANEXO</t>
  </si>
  <si>
    <t>MUNICIPIO</t>
  </si>
  <si>
    <t>DEPARTAMENTO</t>
  </si>
  <si>
    <t>APORTE MME</t>
  </si>
  <si>
    <t>PRONE</t>
  </si>
  <si>
    <t>FAER</t>
  </si>
  <si>
    <t>Valor total aportes MME</t>
  </si>
  <si>
    <t>GSA-033-05</t>
  </si>
  <si>
    <t>CONSTRUCCION DE REDES DE DISTRIBUCIÓN E LAS NIVELES 1 Y 2 EN LA VEREDA  LAS BRIASAS PARA LA AMPLIACIÓN DE LA COBERTURA DE ELECTRIFICACION RURAL, MUNICIPIO DE ACEVEDO - HUILA</t>
  </si>
  <si>
    <t>CONSTRUCCION DE LAS REDES DE DISTRIBUCION EN LOS NIVELES 1 Y 2 EN LAS VEREDAS UVITAL Y RECREO PARA LA AMPLIACIÓN DE ELECTRIFICACIÓN RURAL DEL MUNICIPIO PITAL, HUILA</t>
  </si>
  <si>
    <t>CONSTRUCCION DE LAS REDES DE DISTRIBUCION EN LOS NIVELES 1 Y 2 EN LA VEREDA EL DIAMANTE PARA LA AMPLIACIÓN DE ELECTRIFICACIÓN RURAL DEL MUNICIPIO DE NATAGA, HUILA</t>
  </si>
  <si>
    <t>CONSTRUCCIÓN, INSTALACIÓN, PRUEBAS Y PUESTA EN SERVICIO DE LA OBRA PARA LA ELECTRIFICACIÓN DE LA VEREDA LA FLORIDA, LA GUACASY LA BELEN  DEL MUNICIPIO DE LSNOS EN EL DEPARTAMENTO DEL HURLA CON SUMINISTROS DE MATERIALES SEGÚN DISEÑOS</t>
  </si>
  <si>
    <t xml:space="preserve"> CONSTRUCCION DE LAS REDES DE DISTRIBUCION EN LOS NIVELES 1 Y 2 EN LA VEREDA VARQUETA PARA LA AMPLIACIÓN DE ELECTRIFICACIÓN RURAL DEL MUNICIPIO DE GUADALUPE, HUILA</t>
  </si>
  <si>
    <t>HUILA</t>
  </si>
  <si>
    <t>ACEVEDO</t>
  </si>
  <si>
    <t>PITAL</t>
  </si>
  <si>
    <t>NÁTAGA</t>
  </si>
  <si>
    <t>ISNOS</t>
  </si>
  <si>
    <t>GUADALUPE</t>
  </si>
  <si>
    <t>GSA-025-04</t>
  </si>
  <si>
    <t>GSA-040-06</t>
  </si>
  <si>
    <t>GSA-108-08</t>
  </si>
  <si>
    <t>VEREDA VERSALLES</t>
  </si>
  <si>
    <t>VEREDA SAN MARCOS</t>
  </si>
  <si>
    <t>VEREDA HORIZONTE</t>
  </si>
  <si>
    <t>VEREDA SAN JUAN</t>
  </si>
  <si>
    <t>VEREDA SANTA BARBARA</t>
  </si>
  <si>
    <t>CONSTRUCCION, INSTALACIÓN, PRUEBA Y PUESTA EN SERVICIO DE LA OBRA PARA LA ELECTRIFICACIÓN DE LA VEREDA MATAMBO DEL MUNICIPIO DEL GIGANTE EN EL DEPARTAMENTO DEL HUILA</t>
  </si>
  <si>
    <t>CONSTRUCCIÓN , INSTALACIÓN, PRUEBAS Y PUESTAS EN SERVICIO DE LA OBRA PARA LA ELECTRIFICACIÓN DE LA VEREDA SAN ISIDRO DEL MUNICIPIO DE IQUIRA EN EL DEPARTAMENTO DEL HUILA</t>
  </si>
  <si>
    <t>CONSTRUCCIÓN , INSTALACIÓN, PRUEBAS Y PUESTAS EN SERVICIO DE LA OBRA PARA LA ELECTRIFICACIÓN DE LA VEREDA MARSELLA DEL MUNICIPIO DE LA ARGENTINA EN EL DEPARTAMENTO DEL HUILA</t>
  </si>
  <si>
    <t>CONSTRUCCIÓN , INSTALACIÓN, PRUEBAS Y PUESTAS EN SERVICIO DE LA OBRA PARA LA ELECTRIFICACIÓN DE LA VEREDA BAJO PESCADOR Y VEREDA BAJO VILLA MERCEDES DEL MUNICIPIO DE LA PLATA EN EL DEPARTAMENTO DEL HUILA</t>
  </si>
  <si>
    <t>CONSTRUCCION, INSTALACIÓN, PRUEBAS Y PUESTA EN SERVICIO DE LA OBRA PARA LA ELECTRIFICACION DE LA VEREDA LA JULIA DEL MUNICIPIO DE NEIVA EN EL DEPARTAMENTO DE HUILA</t>
  </si>
  <si>
    <t>CONSTRUCCIÓN, INSTALACIÓN, PRUEBAS Y PUESTA EN SERVICIO DE LA OBRA PARA LA ELECTRIFICACIÓN DE LAS VEREDAS JARDIN, SAN FRANCISCO, AGUADAS Y SAN MARTIN DEL MUNICIPIO DE PITALITO EN EL DEPARTAMENTO DEL HUILA</t>
  </si>
  <si>
    <t>CONSTRUCCIÓN, INSTALACIÓN, PRUEBAS Y PUESTA EN SERVICIO DE LA OBRA PARA LA ELECTRIFICACIÓN DE LA VEREDA EL PEDREGAL Y VEREDA PRIMAVERA DEL MUNICIPIO DE SALADOBLANCO EN EL DEPARTAMENTO DE HUILA</t>
  </si>
  <si>
    <t>CONSTRUCCION, INSTALACIÓN, PRUEBAS Y PUESTA EN SERVICIO DE LA OBRA PARA LA ELECTRIFICACION DE LAS VEREDAS NUEVA ZELANDA, EL TABOR, QUEBRADILLAS Y LLANADAS DE NARANJOS, EN EL MUNICIPIO DE SAN AGUSTIN EN EL DEPARTAMENTO DEL HUILA</t>
  </si>
  <si>
    <t>CONSTRUCCION, INSTALACIÓN, PRUEBAS Y PUESTA EN SERVICIO DE LA OBRA PARA LA ELECTRIFICACION DE LA VEREDA SAN MIGUEL DEL MUNICIPIO DE SANTA MARIA DE EL DEPARTAMENTO DEL HUILA</t>
  </si>
  <si>
    <t>CONSTRUCCION, INSTALACIÓN, PRUEBAS Y PUESTA EN SERVICIO DE LA OBRA PARA LA ELECTRIFICACION DE LA VEREDA LOS PINOS DEL MUNICIPIO DE TARQUI EN EL DEPARTAMENTO DEL HUILA</t>
  </si>
  <si>
    <t xml:space="preserve"> NORMALIZACION REDES ELECTRICAS BARRIO ROJAS GARRIDO Y MANIZALEZ</t>
  </si>
  <si>
    <t xml:space="preserve"> NORMALIZACION REDES ELECTRICAS BARRIO COLOMBIA UNIDA</t>
  </si>
  <si>
    <t xml:space="preserve"> NORMALIZACION REDES ELECTRICAS BARRIO SAN BERNARDO</t>
  </si>
  <si>
    <t xml:space="preserve"> NORMALIZACION REDES ELECTRICAS BARRIO SIMON BOLIVAR</t>
  </si>
  <si>
    <t xml:space="preserve"> NORMALIZACION REDES ELECTRICAS BARRIO SANTA ROSA ECHANDIA</t>
  </si>
  <si>
    <t xml:space="preserve"> NORMALIZACION REDES ELECTRICAS BARRIO OLAYA HERRERA</t>
  </si>
  <si>
    <t xml:space="preserve"> NORMALIZACION REDES ELECTRICAS BARRIO GUAYABAL</t>
  </si>
  <si>
    <t xml:space="preserve"> NORMALIZACION REDES ELECTRICAS BARRIO LOMA DE LA CRUZ</t>
  </si>
  <si>
    <t xml:space="preserve"> NORMALIZACION REDES ELECTRICAS BARRIO JOSE EUSTACIO RIVERA</t>
  </si>
  <si>
    <t xml:space="preserve"> NORMALIZACION REDES ELECTRICAS BARRIO EL JARDIN, MONSERRATE</t>
  </si>
  <si>
    <t xml:space="preserve"> NORMALIZACION REDES ELECTRICAS BARRIO MONSERRATE</t>
  </si>
  <si>
    <t xml:space="preserve"> NORMALIZACION REDES ELECTRICAS BARRIO SIMON BOLIVAR, LA FLORIDA, CARACOL. PARQUE SAN CARLOS</t>
  </si>
  <si>
    <t xml:space="preserve"> NORMALIZACION REDES ELECTRICAS BARRIO RODRIGO LARA</t>
  </si>
  <si>
    <t xml:space="preserve"> NORMALIZACION REDES ELECTRICAS BARRIO CALLE 24 Y 25</t>
  </si>
  <si>
    <t xml:space="preserve"> NORMALIZACION REDES ELECTRICAS BARRIO PEÑON REDONDO</t>
  </si>
  <si>
    <t xml:space="preserve"> NORMALIZACION REDES ELECTRICAS BARRIO PARQUE SAN CARLOS</t>
  </si>
  <si>
    <t xml:space="preserve"> NORMALIZACION REDES ELECTRICAS BARRIO LAS PALMAS</t>
  </si>
  <si>
    <t xml:space="preserve"> NORMALIZACION REDES ELECTRICAS BARRIO OASIS</t>
  </si>
  <si>
    <t xml:space="preserve"> NORMALIZACION REDES ELECTRICAS BARRIO EL JARDIN</t>
  </si>
  <si>
    <t xml:space="preserve"> NORMALIZACION REDES ELECTRICAS BARRIO ESTADIO CHAPINERO - ALTICO</t>
  </si>
  <si>
    <t xml:space="preserve"> NORMALIZACION REDES ELECTRICAS BARRIO RIOJA</t>
  </si>
  <si>
    <t xml:space="preserve"> NORMALIZACION REDES ELECTRICAS BARRIO ANTONIO NARIÑO</t>
  </si>
  <si>
    <t xml:space="preserve"> NORMALIZACION REDES ELECTRICAS BARRIO CALLE 22</t>
  </si>
  <si>
    <t xml:space="preserve"> NORMALIZACION REDES ELECTRICAS BARRIO LA NACIONAL</t>
  </si>
  <si>
    <t xml:space="preserve"> NORMALIZACION REDES ELECTRICAS BARRIO CACHAYA</t>
  </si>
  <si>
    <t xml:space="preserve"> NORMALIZACION REDES ELECTRICAS BARRIO SOCIMO SUAREZ</t>
  </si>
  <si>
    <t xml:space="preserve"> NORMALIZACION REDES ELECTRICAS BARRIO CALLE LAS PALMAS</t>
  </si>
  <si>
    <t xml:space="preserve"> NORMALIZACION REDES ELECTRICAS BARRIO CARBONELL</t>
  </si>
  <si>
    <t xml:space="preserve"> NORMALIZACION REDES ELECTRICAS BARRIO CARBONEL, SANTA ROSA</t>
  </si>
  <si>
    <t>PITALITO</t>
  </si>
  <si>
    <t>TIMANÁ</t>
  </si>
  <si>
    <t>AGRADO</t>
  </si>
  <si>
    <t>BARAYA</t>
  </si>
  <si>
    <t>GIGANTE</t>
  </si>
  <si>
    <t>IQUIRA</t>
  </si>
  <si>
    <t>LA ARGENTINA</t>
  </si>
  <si>
    <t>LA PLATA</t>
  </si>
  <si>
    <t>NEIVA</t>
  </si>
  <si>
    <t>SALADOBLANCO</t>
  </si>
  <si>
    <t>SAN AGUSTÍN</t>
  </si>
  <si>
    <t>SANTA MARÍA</t>
  </si>
  <si>
    <t>TARQUI</t>
  </si>
  <si>
    <t>SUAZA</t>
  </si>
  <si>
    <t>YAGUARÁ</t>
  </si>
  <si>
    <t>NIT 8911800011
Luis Ernesto Luna Ramírez
Gerente
Electrohuila S.a. E.s.p
gerencia@electrohuila.co
Edificio Saire – Carrera 18 calle 9 Esquina
Neiva, Huila
Telefono Sede: 6088664600</t>
  </si>
  <si>
    <t>ELECTROHUILA S.A. E.S.P.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</si>
</sst>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00_-;\-&quot;$&quot;\ * #,##0.00_-;_-&quot;$&quot;\ *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5" fontId="1" fillId="0" borderId="0" applyFont="0" applyFill="0" applyBorder="0" applyAlignment="0" applyProtection="0"/>
  </cellStyleXfs>
  <cellXfs count="16">
    <xf numFmtId="0" fontId="0" fillId="0" borderId="0" xfId="0"/>
    <xf numFmtId="0" fontId="0" fillId="0" borderId="1" xfId="0" applyBorder="1" applyAlignment="1">
      <alignment horizontal="left" vertical="center"/>
    </xf>
    <xf numFmtId="164" fontId="0" fillId="0" borderId="1" xfId="0" applyNumberFormat="1" applyBorder="1" applyAlignment="1">
      <alignment horizontal="left" vertical="center" wrapText="1"/>
    </xf>
    <xf numFmtId="164" fontId="3" fillId="0" borderId="1" xfId="0" applyNumberFormat="1" applyFont="1" applyBorder="1" applyAlignment="1">
      <alignment horizontal="left" vertical="center" wrapText="1"/>
    </xf>
    <xf numFmtId="0" fontId="0" fillId="2" borderId="2" xfId="0" applyFill="1" applyBorder="1" applyAlignment="1">
      <alignment horizontal="right"/>
    </xf>
    <xf numFmtId="164" fontId="0" fillId="2" borderId="3" xfId="0" applyNumberFormat="1" applyFill="1" applyBorder="1"/>
    <xf numFmtId="164" fontId="0" fillId="0" borderId="0" xfId="0" applyNumberFormat="1"/>
    <xf numFmtId="165" fontId="0" fillId="0" borderId="0" xfId="1" applyFont="1"/>
    <xf numFmtId="0" fontId="0" fillId="0" borderId="0" xfId="0" applyAlignment="1">
      <alignment horizontal="left"/>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64" fontId="0" fillId="0" borderId="4"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ebaracaldo_minenergia_gov_co/Documents/Archivos%20de%20chat%20de%20Microsoft%20Teams/Anexo%204%20-%20Inventario%20de%20Activos%20Categor&#237;as%20UUCC-CREG%20-%20MME%20-%20PRONE%20GSA-097-2008.xlsx" TargetMode="External"/><Relationship Id="rId2" Type="http://schemas.openxmlformats.org/officeDocument/2006/relationships/externalLinkPath" Target="https://minenergiacol-my.sharepoint.com/personal/ebaracaldo_minenergia_gov_co/Documents/Archivos%20de%20chat%20de%20Microsoft%20Teams/Anexo%204%20-%20Inventario%20de%20Activos%20Categor&#237;as%20UUCC-CREG%20-%20MME%20-%20PRONE%20GSA-097-2008.xlsx" TargetMode="External"/><Relationship Id="rId1" Type="http://schemas.openxmlformats.org/officeDocument/2006/relationships/externalLinkPath" Target="/personal/ebaracaldo_minenergia_gov_co/Documents/Archivos%20de%20chat%20de%20Microsoft%20Teams/Anexo%204%20-%20Inventario%20de%20Activos%20Categor&#237;as%20UUCC-CREG%20-%20MME%20-%20PRONE%20GSA-097-2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ONE-GSA-097-2008"/>
      <sheetName val="Inventario MME-20DJ (AJS)"/>
      <sheetName val="Inventario MME-20DJ (VR)"/>
      <sheetName val="Inventario MME-NM (18 ENERO)"/>
      <sheetName val="Inventario MME-NM (7 DE DIC)"/>
      <sheetName val="Inventario MME-NM (ANDRES P)"/>
      <sheetName val="Inventario MME-NM (EDEN)"/>
      <sheetName val="Inventario MME-NM (EL PROG)"/>
      <sheetName val="Inventario MMEN-NM (FDP I)"/>
      <sheetName val="Inventario MME-NM (FDP II)"/>
      <sheetName val="Inventario MME-NM (LA PRIMV)"/>
      <sheetName val="Inventario MME-NM (LT_SLC)"/>
      <sheetName val="Inventario MME-NM (LT_SNC)"/>
      <sheetName val="Inventario MME-NM (LAS VEGAS)"/>
      <sheetName val="Inventario MME-NM (LOS DESEOS)"/>
      <sheetName val="Inventario MME-NM (LOS ROBLES)"/>
      <sheetName val="Inventario MME-NM (VDC)"/>
      <sheetName val="Inventario MME-NM (V_GLORIA)"/>
      <sheetName val="Inventario MME-NM (V_LIDUVINA)"/>
      <sheetName val="Inventario MME-OLAYA H"/>
      <sheetName val="Inventario MME-SAN JOSE"/>
      <sheetName val="Inventario MME-SAN SEBASTIAN"/>
      <sheetName val="Inventario MME-ARENAL DEL SUR"/>
      <sheetName val="Inventario MME-BLP_MDD"/>
      <sheetName val="Inventario MME-HATO VIEJO"/>
      <sheetName val="Inventario MME-URB LA VICTORIA"/>
      <sheetName val="Inventario MME-CONCEPCION"/>
      <sheetName val="Inventario MME-AM. VALLE ET2"/>
      <sheetName val="Inventario MME-LA FORTUNA"/>
      <sheetName val="Inventario MME-LAS ROCAS"/>
      <sheetName val="Inventario MME-NUEVO AMANECER"/>
      <sheetName val="Inventario MME-VALENCIA JESUS"/>
      <sheetName val="Inventario MME-VILLA YANETH"/>
      <sheetName val="Inventario MME-18 DE FEBRERO"/>
      <sheetName val="Inventario MME-ALTO PRADO_A.BOS"/>
      <sheetName val="Inventario MME-JORGE ELICER G."/>
      <sheetName val="Inventario MME-V.AR_V.ES_N BOS"/>
      <sheetName val="Inventario MME-ALFONSO A."/>
      <sheetName val="Inventario MME-LA FRONTERA"/>
      <sheetName val="Inventario MME-LA VICTORIA"/>
      <sheetName val="Inventario MME-B AIRES_LA FERIA"/>
      <sheetName val="Inventario MME-LOS CORAZONES"/>
      <sheetName val="Inventario MME-DON BOSCO"/>
      <sheetName val="Inventario MME-LA CURVA"/>
      <sheetName val="Inventario MME-GEOVANNY SOTO"/>
      <sheetName val="Inventario MME-EL ALUMINIO"/>
      <sheetName val="Inventario MME-LAS CUMBRES"/>
      <sheetName val="Inventario MME-MANDIGUILLA"/>
      <sheetName val="Inventario MME-CASITA NUEVA"/>
      <sheetName val="Inventario MME-B. NUEVA COLOMB"/>
      <sheetName val="Inventario MME-SBN EL POBLADO"/>
      <sheetName val="Inventario MME-SBN M. JIMENEZ"/>
      <sheetName val="Inventario MME-SBN N. ESPERANZA"/>
      <sheetName val="Inventario MME-SBN VILLA ARLETH"/>
      <sheetName val="Inventario MME-SBN VILLA CIELO"/>
      <sheetName val="Inventario MME-SBN VILLA MERY"/>
      <sheetName val="Inventario MME-EL PROGRESO"/>
      <sheetName val="Inventario MME-HEINE MOGOLLON"/>
      <sheetName val="Inventario MME-SBN JUAN DE DIOS"/>
      <sheetName val="Inventario MME-URB ISLA CAPRI"/>
      <sheetName val="Inventario MME-SBN LV_AL"/>
      <sheetName val="Inventario MME-24 DE MAYO"/>
      <sheetName val="Inventario MME-SBN VILLA LINEY"/>
      <sheetName val="Inventario MME-VLL M_VLL U"/>
      <sheetName val="Inventario MME-ALTO DE JULIO"/>
      <sheetName val="Inventario MME-EL PORVENIR"/>
      <sheetName val="Inventario MME-LA BARCE"/>
      <sheetName val="Inventario MME-VIETNAN_PALMERAS"/>
      <sheetName val="Inventario MME-20E_LM_SF"/>
      <sheetName val="Inventario MME-9 DE MARZO"/>
      <sheetName val="Inventario MME-DULCE N. JESUS"/>
      <sheetName val="Inventario MME-LA ESTRELLA"/>
      <sheetName val="Inventario MME-7DA_C_J_LM"/>
      <sheetName val="Inventario MME-LAS AMERICAS"/>
      <sheetName val="Inventario MME-LAS MARÍAS"/>
      <sheetName val="Inventario MME-SAN MARTÍN"/>
      <sheetName val="Inventario MME-TL_EC"/>
      <sheetName val="Inventario MME-EL BOSQUE"/>
      <sheetName val="Inventario MME-LOS ANGELES II"/>
      <sheetName val="Inventario MME-LOS ANGELES III"/>
      <sheetName val="Inventario MME-NUEVA COLOMBIA"/>
      <sheetName val="Inventario MME-VILL MAR_P. ALTO"/>
      <sheetName val="Inventario MME-VILL DEL ROSARIO"/>
      <sheetName val="Inventario MME-LA ILUSION"/>
      <sheetName val="Inventario MME-LA INMACULADA"/>
      <sheetName val="Inventario MME-NUEVA JERUSALEN"/>
      <sheetName val="Inventario MME-NVO. MILENIO"/>
      <sheetName val="Inventario MME-VILLA GLADYS"/>
      <sheetName val="Inventario MME-VILLA SOLEDAD"/>
      <sheetName val="Inventario MME-VILLA STEFANY"/>
      <sheetName val="Inventario MME-EL LIBERTADOR"/>
      <sheetName val="Inventario MME-MANGA DE PITAL"/>
      <sheetName val="Inventario MME-BARAHONA"/>
      <sheetName val="Inventario MME-LA CEIBA_LC_LA"/>
      <sheetName val="Inventario MME-VILLA ESPERANZA"/>
      <sheetName val="Inventario MME-VILLA ESTHER"/>
      <sheetName val="Inventario MME-1 DE DICIEMBRE"/>
      <sheetName val="Inventario MME-FELIPE RIVERA_EC"/>
      <sheetName val="Inventario MME-VISTAMAR"/>
      <sheetName val="Inventario MME-MIRAFLORES"/>
      <sheetName val="Inventario MME-1RO DE DICIEMBRE"/>
      <sheetName val="Inventario MME-28 DE NOVIEMBRE"/>
      <sheetName val="Inventario MME-ALFONSO LÓPEZ"/>
      <sheetName val="Inventario MME-ALTO PRADO"/>
      <sheetName val="Inventario MME-ARMONIA"/>
      <sheetName val="Inventario MME-ERIKA BEATRIZ"/>
      <sheetName val="Inventario MME-LAS AMÉRICAS"/>
      <sheetName val="Inventario MME-MINGO OCANDO"/>
      <sheetName val="Inventario MME-NAZARETH"/>
      <sheetName val="Inventario MME-SAN ANTONIO"/>
      <sheetName val="Inventario MME-SIMON MEJIA"/>
      <sheetName val="Inventario MME-TO. DE MAJAYURA"/>
      <sheetName val="Inventario MME-VILLA URIANA"/>
      <sheetName val="Inventario MME-CLAUDIA CATALINA"/>
      <sheetName val="Inventario MME-EL PATRON"/>
      <sheetName val="Inventario MME-HUGO ZUÑIGA"/>
      <sheetName val="Inventario MME-MAJAYURA"/>
      <sheetName val="Inventario MME-JOSE PRUDENCIO P"/>
      <sheetName val="Inventario MME-LAS DELICIAS"/>
      <sheetName val="Inventario MME-NUEVA ESPERANZA"/>
      <sheetName val="Inventario MME-SAN AGUSTIN"/>
      <sheetName val="Inventario MME-20 DE ENERO+V"/>
      <sheetName val="Inventario MME-MARQUETALIA"/>
      <sheetName val="Inventario MME-14 DE JUNIO"/>
      <sheetName val="Inventario MME-8 DE ABRIL"/>
      <sheetName val="Inventario MME-EL PILAR"/>
      <sheetName val="Inventario MME-RAMONDELUQUE"/>
      <sheetName val="Inventario MME-SAN JOSE KENEDY"/>
      <sheetName val="Inventario MME-SAN JUAN"/>
      <sheetName val="Inventario MME-TUCURINCA"/>
      <sheetName val="Inventario MME-ZAWADY"/>
      <sheetName val="Inventario MME-MONTERREY"/>
      <sheetName val="Inventario MME-TIMAYUI 1_2_3"/>
      <sheetName val="Inventario MME-A_EC_EC_BA_VSC"/>
      <sheetName val="Inventario MME-CANTAGALLAR"/>
      <sheetName val="Inventario MME-CRUZ DE MAYO"/>
      <sheetName val="Inventario MME-MV_VILLA ROSA"/>
      <sheetName val="Inventario MME-SM_NE_LP_BA"/>
      <sheetName val="Unidades-Medid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902F1-8FE8-4220-A79B-F5ECA594771E}">
  <dimension ref="A1:I63"/>
  <sheetViews>
    <sheetView tabSelected="1" topLeftCell="A20" zoomScaleNormal="100" workbookViewId="0">
      <selection activeCell="D2" sqref="D2:D52"/>
    </sheetView>
  </sheetViews>
  <sheetFormatPr baseColWidth="10" defaultColWidth="9.140625" defaultRowHeight="15" x14ac:dyDescent="0.25"/>
  <cols>
    <col min="1" max="1" width="12.85546875" customWidth="1"/>
    <col min="2" max="2" width="11" bestFit="1" customWidth="1"/>
    <col min="3" max="3" width="59.42578125" customWidth="1"/>
    <col min="4" max="4" width="20.28515625" bestFit="1" customWidth="1"/>
    <col min="5" max="7" width="18" customWidth="1"/>
    <col min="8" max="8" width="24.42578125" bestFit="1" customWidth="1"/>
    <col min="9" max="9" width="49" bestFit="1" customWidth="1"/>
    <col min="12" max="12" width="11.85546875" bestFit="1" customWidth="1"/>
    <col min="14" max="14" width="10.28515625" bestFit="1" customWidth="1"/>
  </cols>
  <sheetData>
    <row r="1" spans="1:9" ht="30" x14ac:dyDescent="0.25">
      <c r="A1" s="9" t="s">
        <v>2</v>
      </c>
      <c r="B1" s="9" t="s">
        <v>3</v>
      </c>
      <c r="C1" s="9" t="s">
        <v>4</v>
      </c>
      <c r="D1" s="10" t="s">
        <v>8</v>
      </c>
      <c r="E1" s="10" t="s">
        <v>7</v>
      </c>
      <c r="F1" s="10" t="s">
        <v>6</v>
      </c>
      <c r="G1" s="10" t="s">
        <v>5</v>
      </c>
      <c r="H1" s="10" t="s">
        <v>1</v>
      </c>
      <c r="I1" s="10" t="s">
        <v>0</v>
      </c>
    </row>
    <row r="2" spans="1:9" ht="15" customHeight="1" x14ac:dyDescent="0.25">
      <c r="A2" s="1" t="s">
        <v>10</v>
      </c>
      <c r="B2" s="1" t="s">
        <v>12</v>
      </c>
      <c r="C2" s="1" t="s">
        <v>13</v>
      </c>
      <c r="D2" s="2">
        <v>66174677</v>
      </c>
      <c r="E2" s="2" t="s">
        <v>18</v>
      </c>
      <c r="F2" s="2" t="s">
        <v>19</v>
      </c>
      <c r="G2" s="11">
        <v>1</v>
      </c>
      <c r="H2" s="12" t="s">
        <v>87</v>
      </c>
      <c r="I2" s="12" t="s">
        <v>86</v>
      </c>
    </row>
    <row r="3" spans="1:9" ht="15" customHeight="1" x14ac:dyDescent="0.25">
      <c r="A3" s="1" t="s">
        <v>10</v>
      </c>
      <c r="B3" s="1" t="s">
        <v>12</v>
      </c>
      <c r="C3" s="1" t="s">
        <v>14</v>
      </c>
      <c r="D3" s="2">
        <v>294077603</v>
      </c>
      <c r="E3" s="2" t="s">
        <v>18</v>
      </c>
      <c r="F3" s="2" t="s">
        <v>20</v>
      </c>
      <c r="G3" s="11">
        <v>1</v>
      </c>
      <c r="H3" s="12"/>
      <c r="I3" s="12"/>
    </row>
    <row r="4" spans="1:9" ht="15" customHeight="1" x14ac:dyDescent="0.25">
      <c r="A4" s="1" t="s">
        <v>10</v>
      </c>
      <c r="B4" s="1" t="s">
        <v>12</v>
      </c>
      <c r="C4" s="1" t="s">
        <v>15</v>
      </c>
      <c r="D4" s="2">
        <v>124438279</v>
      </c>
      <c r="E4" s="2" t="s">
        <v>18</v>
      </c>
      <c r="F4" s="2" t="s">
        <v>21</v>
      </c>
      <c r="G4" s="11">
        <v>1</v>
      </c>
      <c r="H4" s="12"/>
      <c r="I4" s="12"/>
    </row>
    <row r="5" spans="1:9" ht="15" customHeight="1" x14ac:dyDescent="0.25">
      <c r="A5" s="1" t="s">
        <v>10</v>
      </c>
      <c r="B5" s="1" t="s">
        <v>12</v>
      </c>
      <c r="C5" s="1" t="s">
        <v>16</v>
      </c>
      <c r="D5" s="2">
        <v>349155222</v>
      </c>
      <c r="E5" s="2" t="s">
        <v>18</v>
      </c>
      <c r="F5" s="2" t="s">
        <v>22</v>
      </c>
      <c r="G5" s="11">
        <v>1</v>
      </c>
      <c r="H5" s="12"/>
      <c r="I5" s="12"/>
    </row>
    <row r="6" spans="1:9" ht="15" customHeight="1" x14ac:dyDescent="0.25">
      <c r="A6" s="1" t="s">
        <v>10</v>
      </c>
      <c r="B6" s="1" t="s">
        <v>12</v>
      </c>
      <c r="C6" s="1" t="s">
        <v>17</v>
      </c>
      <c r="D6" s="2">
        <v>93645999</v>
      </c>
      <c r="E6" s="2" t="s">
        <v>18</v>
      </c>
      <c r="F6" s="2" t="s">
        <v>23</v>
      </c>
      <c r="G6" s="11">
        <v>1</v>
      </c>
      <c r="H6" s="12"/>
      <c r="I6" s="12"/>
    </row>
    <row r="7" spans="1:9" ht="15" customHeight="1" x14ac:dyDescent="0.25">
      <c r="A7" s="1" t="s">
        <v>10</v>
      </c>
      <c r="B7" s="1" t="s">
        <v>24</v>
      </c>
      <c r="C7" s="1" t="s">
        <v>27</v>
      </c>
      <c r="D7" s="2">
        <v>30965247</v>
      </c>
      <c r="E7" s="2" t="s">
        <v>18</v>
      </c>
      <c r="F7" s="2" t="s">
        <v>71</v>
      </c>
      <c r="G7" s="11">
        <v>2</v>
      </c>
      <c r="H7" s="12"/>
      <c r="I7" s="12"/>
    </row>
    <row r="8" spans="1:9" ht="15" customHeight="1" x14ac:dyDescent="0.25">
      <c r="A8" s="1" t="s">
        <v>10</v>
      </c>
      <c r="B8" s="1" t="s">
        <v>24</v>
      </c>
      <c r="C8" s="1" t="s">
        <v>28</v>
      </c>
      <c r="D8" s="2">
        <v>37788950</v>
      </c>
      <c r="E8" s="2" t="s">
        <v>18</v>
      </c>
      <c r="F8" s="2" t="s">
        <v>72</v>
      </c>
      <c r="G8" s="11">
        <v>2</v>
      </c>
      <c r="H8" s="12"/>
      <c r="I8" s="12"/>
    </row>
    <row r="9" spans="1:9" ht="15" customHeight="1" x14ac:dyDescent="0.25">
      <c r="A9" s="1" t="s">
        <v>10</v>
      </c>
      <c r="B9" s="1" t="s">
        <v>24</v>
      </c>
      <c r="C9" s="1" t="s">
        <v>29</v>
      </c>
      <c r="D9" s="3">
        <v>16823660</v>
      </c>
      <c r="E9" s="2" t="s">
        <v>18</v>
      </c>
      <c r="F9" s="2" t="s">
        <v>73</v>
      </c>
      <c r="G9" s="11">
        <v>2</v>
      </c>
      <c r="H9" s="12"/>
      <c r="I9" s="12"/>
    </row>
    <row r="10" spans="1:9" ht="15" customHeight="1" x14ac:dyDescent="0.25">
      <c r="A10" s="1" t="s">
        <v>10</v>
      </c>
      <c r="B10" s="1" t="s">
        <v>24</v>
      </c>
      <c r="C10" s="1" t="s">
        <v>30</v>
      </c>
      <c r="D10" s="2">
        <v>141246558</v>
      </c>
      <c r="E10" s="2" t="s">
        <v>18</v>
      </c>
      <c r="F10" s="2" t="s">
        <v>74</v>
      </c>
      <c r="G10" s="11">
        <v>2</v>
      </c>
      <c r="H10" s="12"/>
      <c r="I10" s="12"/>
    </row>
    <row r="11" spans="1:9" ht="15" customHeight="1" x14ac:dyDescent="0.25">
      <c r="A11" s="1" t="s">
        <v>10</v>
      </c>
      <c r="B11" s="1" t="s">
        <v>24</v>
      </c>
      <c r="C11" s="1" t="s">
        <v>31</v>
      </c>
      <c r="D11" s="2">
        <v>117199823</v>
      </c>
      <c r="E11" s="2" t="s">
        <v>18</v>
      </c>
      <c r="F11" s="2" t="s">
        <v>72</v>
      </c>
      <c r="G11" s="11">
        <v>2</v>
      </c>
      <c r="H11" s="12"/>
      <c r="I11" s="12"/>
    </row>
    <row r="12" spans="1:9" ht="15" customHeight="1" x14ac:dyDescent="0.25">
      <c r="A12" s="1" t="s">
        <v>10</v>
      </c>
      <c r="B12" s="1" t="s">
        <v>25</v>
      </c>
      <c r="C12" s="1" t="s">
        <v>32</v>
      </c>
      <c r="D12" s="2">
        <v>124032000</v>
      </c>
      <c r="E12" s="2" t="s">
        <v>18</v>
      </c>
      <c r="F12" s="2" t="s">
        <v>75</v>
      </c>
      <c r="G12" s="11">
        <v>2</v>
      </c>
      <c r="H12" s="12"/>
      <c r="I12" s="12"/>
    </row>
    <row r="13" spans="1:9" ht="15" customHeight="1" x14ac:dyDescent="0.25">
      <c r="A13" s="1" t="s">
        <v>10</v>
      </c>
      <c r="B13" s="1" t="s">
        <v>25</v>
      </c>
      <c r="C13" s="1" t="s">
        <v>33</v>
      </c>
      <c r="D13" s="2">
        <v>141330952</v>
      </c>
      <c r="E13" s="2" t="s">
        <v>18</v>
      </c>
      <c r="F13" s="2" t="s">
        <v>76</v>
      </c>
      <c r="G13" s="11">
        <v>2</v>
      </c>
      <c r="H13" s="12"/>
      <c r="I13" s="12"/>
    </row>
    <row r="14" spans="1:9" ht="15" customHeight="1" x14ac:dyDescent="0.25">
      <c r="A14" s="1" t="s">
        <v>10</v>
      </c>
      <c r="B14" s="1" t="s">
        <v>25</v>
      </c>
      <c r="C14" s="1" t="s">
        <v>34</v>
      </c>
      <c r="D14" s="2">
        <v>238154985</v>
      </c>
      <c r="E14" s="2" t="s">
        <v>18</v>
      </c>
      <c r="F14" s="2" t="s">
        <v>77</v>
      </c>
      <c r="G14" s="11">
        <v>2</v>
      </c>
      <c r="H14" s="12"/>
      <c r="I14" s="12"/>
    </row>
    <row r="15" spans="1:9" ht="15" customHeight="1" x14ac:dyDescent="0.25">
      <c r="A15" s="1" t="s">
        <v>10</v>
      </c>
      <c r="B15" s="1" t="s">
        <v>25</v>
      </c>
      <c r="C15" s="1" t="s">
        <v>35</v>
      </c>
      <c r="D15" s="2">
        <v>130616404</v>
      </c>
      <c r="E15" s="2" t="s">
        <v>18</v>
      </c>
      <c r="F15" s="2" t="s">
        <v>78</v>
      </c>
      <c r="G15" s="11">
        <v>2</v>
      </c>
      <c r="H15" s="12"/>
      <c r="I15" s="12"/>
    </row>
    <row r="16" spans="1:9" ht="15" customHeight="1" x14ac:dyDescent="0.25">
      <c r="A16" s="1" t="s">
        <v>10</v>
      </c>
      <c r="B16" s="1" t="s">
        <v>25</v>
      </c>
      <c r="C16" s="1" t="s">
        <v>36</v>
      </c>
      <c r="D16" s="2">
        <v>76606112</v>
      </c>
      <c r="E16" s="2" t="s">
        <v>18</v>
      </c>
      <c r="F16" s="2" t="s">
        <v>79</v>
      </c>
      <c r="G16" s="11">
        <v>2</v>
      </c>
      <c r="H16" s="12"/>
      <c r="I16" s="12"/>
    </row>
    <row r="17" spans="1:9" ht="15" customHeight="1" x14ac:dyDescent="0.25">
      <c r="A17" s="1" t="s">
        <v>10</v>
      </c>
      <c r="B17" s="1" t="s">
        <v>25</v>
      </c>
      <c r="C17" s="1" t="s">
        <v>37</v>
      </c>
      <c r="D17" s="2">
        <v>449628653</v>
      </c>
      <c r="E17" s="2" t="s">
        <v>18</v>
      </c>
      <c r="F17" s="2" t="s">
        <v>71</v>
      </c>
      <c r="G17" s="11">
        <v>2</v>
      </c>
      <c r="H17" s="12"/>
      <c r="I17" s="12"/>
    </row>
    <row r="18" spans="1:9" ht="15" customHeight="1" x14ac:dyDescent="0.25">
      <c r="A18" s="1" t="s">
        <v>10</v>
      </c>
      <c r="B18" s="1" t="s">
        <v>25</v>
      </c>
      <c r="C18" s="1" t="s">
        <v>38</v>
      </c>
      <c r="D18" s="2">
        <v>326421468</v>
      </c>
      <c r="E18" s="2" t="s">
        <v>18</v>
      </c>
      <c r="F18" s="2" t="s">
        <v>80</v>
      </c>
      <c r="G18" s="11">
        <v>2</v>
      </c>
      <c r="H18" s="12"/>
      <c r="I18" s="12"/>
    </row>
    <row r="19" spans="1:9" ht="15" customHeight="1" x14ac:dyDescent="0.25">
      <c r="A19" s="1" t="s">
        <v>10</v>
      </c>
      <c r="B19" s="1" t="s">
        <v>25</v>
      </c>
      <c r="C19" s="1" t="s">
        <v>39</v>
      </c>
      <c r="D19" s="2">
        <v>702781366</v>
      </c>
      <c r="E19" s="2" t="s">
        <v>18</v>
      </c>
      <c r="F19" s="2" t="s">
        <v>81</v>
      </c>
      <c r="G19" s="11">
        <v>2</v>
      </c>
      <c r="H19" s="12"/>
      <c r="I19" s="12"/>
    </row>
    <row r="20" spans="1:9" ht="15" customHeight="1" x14ac:dyDescent="0.25">
      <c r="A20" s="1" t="s">
        <v>10</v>
      </c>
      <c r="B20" s="1" t="s">
        <v>25</v>
      </c>
      <c r="C20" s="1" t="s">
        <v>40</v>
      </c>
      <c r="D20" s="2">
        <v>75572610</v>
      </c>
      <c r="E20" s="2" t="s">
        <v>18</v>
      </c>
      <c r="F20" s="2" t="s">
        <v>82</v>
      </c>
      <c r="G20" s="11">
        <v>2</v>
      </c>
      <c r="H20" s="12"/>
      <c r="I20" s="12"/>
    </row>
    <row r="21" spans="1:9" ht="15" customHeight="1" x14ac:dyDescent="0.25">
      <c r="A21" s="1" t="s">
        <v>10</v>
      </c>
      <c r="B21" s="1" t="s">
        <v>25</v>
      </c>
      <c r="C21" s="1" t="s">
        <v>41</v>
      </c>
      <c r="D21" s="2">
        <v>157835718</v>
      </c>
      <c r="E21" s="2" t="s">
        <v>18</v>
      </c>
      <c r="F21" s="2" t="s">
        <v>83</v>
      </c>
      <c r="G21" s="11">
        <v>2</v>
      </c>
      <c r="H21" s="12"/>
      <c r="I21" s="12"/>
    </row>
    <row r="22" spans="1:9" ht="15" customHeight="1" x14ac:dyDescent="0.25">
      <c r="A22" s="1" t="s">
        <v>9</v>
      </c>
      <c r="B22" s="1" t="s">
        <v>26</v>
      </c>
      <c r="C22" s="1" t="s">
        <v>42</v>
      </c>
      <c r="D22" s="13">
        <v>55933259.770000003</v>
      </c>
      <c r="E22" s="2" t="s">
        <v>18</v>
      </c>
      <c r="F22" s="2" t="s">
        <v>73</v>
      </c>
      <c r="G22" s="11">
        <v>2</v>
      </c>
      <c r="H22" s="12"/>
      <c r="I22" s="12"/>
    </row>
    <row r="23" spans="1:9" ht="15" customHeight="1" x14ac:dyDescent="0.25">
      <c r="A23" s="1" t="s">
        <v>9</v>
      </c>
      <c r="B23" s="1" t="s">
        <v>26</v>
      </c>
      <c r="C23" s="1" t="s">
        <v>43</v>
      </c>
      <c r="D23" s="14"/>
      <c r="E23" s="2" t="s">
        <v>18</v>
      </c>
      <c r="F23" s="2" t="s">
        <v>84</v>
      </c>
      <c r="G23" s="11">
        <v>2</v>
      </c>
      <c r="H23" s="12"/>
      <c r="I23" s="12"/>
    </row>
    <row r="24" spans="1:9" ht="15" customHeight="1" x14ac:dyDescent="0.25">
      <c r="A24" s="1" t="s">
        <v>9</v>
      </c>
      <c r="B24" s="1" t="s">
        <v>26</v>
      </c>
      <c r="C24" s="1" t="s">
        <v>44</v>
      </c>
      <c r="D24" s="2">
        <v>69781636.870000005</v>
      </c>
      <c r="E24" s="2" t="s">
        <v>18</v>
      </c>
      <c r="F24" s="2" t="s">
        <v>79</v>
      </c>
      <c r="G24" s="11">
        <v>2</v>
      </c>
      <c r="H24" s="12"/>
      <c r="I24" s="12"/>
    </row>
    <row r="25" spans="1:9" ht="15" customHeight="1" x14ac:dyDescent="0.25">
      <c r="A25" s="1" t="s">
        <v>9</v>
      </c>
      <c r="B25" s="1" t="s">
        <v>26</v>
      </c>
      <c r="C25" s="1" t="s">
        <v>45</v>
      </c>
      <c r="D25" s="2">
        <v>224526654.40000001</v>
      </c>
      <c r="E25" s="2" t="s">
        <v>18</v>
      </c>
      <c r="F25" s="2" t="s">
        <v>79</v>
      </c>
      <c r="G25" s="11">
        <v>2</v>
      </c>
      <c r="H25" s="12"/>
      <c r="I25" s="12"/>
    </row>
    <row r="26" spans="1:9" ht="15" customHeight="1" x14ac:dyDescent="0.25">
      <c r="A26" s="1" t="s">
        <v>9</v>
      </c>
      <c r="B26" s="1" t="s">
        <v>26</v>
      </c>
      <c r="C26" s="1" t="s">
        <v>46</v>
      </c>
      <c r="D26" s="2">
        <v>421589123.32999998</v>
      </c>
      <c r="E26" s="2" t="s">
        <v>18</v>
      </c>
      <c r="F26" s="2" t="s">
        <v>79</v>
      </c>
      <c r="G26" s="11">
        <v>2</v>
      </c>
      <c r="H26" s="12"/>
      <c r="I26" s="12"/>
    </row>
    <row r="27" spans="1:9" ht="15" customHeight="1" x14ac:dyDescent="0.25">
      <c r="A27" s="1" t="s">
        <v>9</v>
      </c>
      <c r="B27" s="1" t="s">
        <v>26</v>
      </c>
      <c r="C27" s="1" t="s">
        <v>47</v>
      </c>
      <c r="D27" s="2">
        <v>417263443.27999997</v>
      </c>
      <c r="E27" s="2" t="s">
        <v>18</v>
      </c>
      <c r="F27" s="2" t="s">
        <v>79</v>
      </c>
      <c r="G27" s="11">
        <v>2</v>
      </c>
      <c r="H27" s="12"/>
      <c r="I27" s="12"/>
    </row>
    <row r="28" spans="1:9" ht="15" customHeight="1" x14ac:dyDescent="0.25">
      <c r="A28" s="1" t="s">
        <v>9</v>
      </c>
      <c r="B28" s="1" t="s">
        <v>26</v>
      </c>
      <c r="C28" s="1" t="s">
        <v>48</v>
      </c>
      <c r="D28" s="2">
        <v>362273184.31</v>
      </c>
      <c r="E28" s="2" t="s">
        <v>18</v>
      </c>
      <c r="F28" s="2" t="s">
        <v>85</v>
      </c>
      <c r="G28" s="11">
        <v>2</v>
      </c>
      <c r="H28" s="12"/>
      <c r="I28" s="12"/>
    </row>
    <row r="29" spans="1:9" ht="15" customHeight="1" x14ac:dyDescent="0.25">
      <c r="A29" s="1" t="s">
        <v>9</v>
      </c>
      <c r="B29" s="1" t="s">
        <v>26</v>
      </c>
      <c r="C29" s="1" t="s">
        <v>49</v>
      </c>
      <c r="D29" s="2">
        <v>76125389.829999998</v>
      </c>
      <c r="E29" s="2" t="s">
        <v>18</v>
      </c>
      <c r="F29" s="2" t="s">
        <v>79</v>
      </c>
      <c r="G29" s="11">
        <v>2</v>
      </c>
      <c r="H29" s="12"/>
      <c r="I29" s="12"/>
    </row>
    <row r="30" spans="1:9" ht="15" customHeight="1" x14ac:dyDescent="0.25">
      <c r="A30" s="1" t="s">
        <v>9</v>
      </c>
      <c r="B30" s="1" t="s">
        <v>26</v>
      </c>
      <c r="C30" s="1" t="s">
        <v>50</v>
      </c>
      <c r="D30" s="2">
        <v>61411922.289999999</v>
      </c>
      <c r="E30" s="2" t="s">
        <v>18</v>
      </c>
      <c r="F30" s="2" t="s">
        <v>79</v>
      </c>
      <c r="G30" s="11">
        <v>2</v>
      </c>
      <c r="H30" s="12"/>
      <c r="I30" s="12"/>
    </row>
    <row r="31" spans="1:9" ht="15" customHeight="1" x14ac:dyDescent="0.25">
      <c r="A31" s="1" t="s">
        <v>9</v>
      </c>
      <c r="B31" s="1" t="s">
        <v>26</v>
      </c>
      <c r="C31" s="1" t="s">
        <v>51</v>
      </c>
      <c r="D31" s="2">
        <v>233388286.25</v>
      </c>
      <c r="E31" s="2" t="s">
        <v>18</v>
      </c>
      <c r="F31" s="2" t="s">
        <v>79</v>
      </c>
      <c r="G31" s="11">
        <v>2</v>
      </c>
      <c r="H31" s="12"/>
      <c r="I31" s="12"/>
    </row>
    <row r="32" spans="1:9" ht="15" customHeight="1" x14ac:dyDescent="0.25">
      <c r="A32" s="1" t="s">
        <v>9</v>
      </c>
      <c r="B32" s="1" t="s">
        <v>26</v>
      </c>
      <c r="C32" s="1" t="s">
        <v>52</v>
      </c>
      <c r="D32" s="2">
        <v>201623622.63</v>
      </c>
      <c r="E32" s="2" t="s">
        <v>18</v>
      </c>
      <c r="F32" s="2" t="s">
        <v>79</v>
      </c>
      <c r="G32" s="11">
        <v>2</v>
      </c>
      <c r="H32" s="12"/>
      <c r="I32" s="12"/>
    </row>
    <row r="33" spans="1:9" ht="15" customHeight="1" x14ac:dyDescent="0.25">
      <c r="A33" s="1" t="s">
        <v>9</v>
      </c>
      <c r="B33" s="1" t="s">
        <v>26</v>
      </c>
      <c r="C33" s="1" t="s">
        <v>53</v>
      </c>
      <c r="D33" s="2">
        <v>939412022.20000005</v>
      </c>
      <c r="E33" s="2" t="s">
        <v>18</v>
      </c>
      <c r="F33" s="2" t="s">
        <v>79</v>
      </c>
      <c r="G33" s="11">
        <v>2</v>
      </c>
      <c r="H33" s="12"/>
      <c r="I33" s="12"/>
    </row>
    <row r="34" spans="1:9" ht="15" customHeight="1" x14ac:dyDescent="0.25">
      <c r="A34" s="1" t="s">
        <v>9</v>
      </c>
      <c r="B34" s="1" t="s">
        <v>26</v>
      </c>
      <c r="C34" s="1" t="s">
        <v>45</v>
      </c>
      <c r="D34" s="13">
        <v>112701386.18000001</v>
      </c>
      <c r="E34" s="2" t="s">
        <v>18</v>
      </c>
      <c r="F34" s="2" t="s">
        <v>79</v>
      </c>
      <c r="G34" s="11">
        <v>2</v>
      </c>
      <c r="H34" s="12"/>
      <c r="I34" s="12"/>
    </row>
    <row r="35" spans="1:9" ht="15" customHeight="1" x14ac:dyDescent="0.25">
      <c r="A35" s="1" t="s">
        <v>9</v>
      </c>
      <c r="B35" s="1" t="s">
        <v>26</v>
      </c>
      <c r="C35" s="1" t="s">
        <v>54</v>
      </c>
      <c r="D35" s="14"/>
      <c r="E35" s="2" t="s">
        <v>18</v>
      </c>
      <c r="F35" s="2" t="s">
        <v>79</v>
      </c>
      <c r="G35" s="11">
        <v>2</v>
      </c>
      <c r="H35" s="12"/>
      <c r="I35" s="12"/>
    </row>
    <row r="36" spans="1:9" ht="15" customHeight="1" x14ac:dyDescent="0.25">
      <c r="A36" s="1" t="s">
        <v>9</v>
      </c>
      <c r="B36" s="1" t="s">
        <v>26</v>
      </c>
      <c r="C36" s="1" t="s">
        <v>55</v>
      </c>
      <c r="D36" s="2">
        <v>44568494.549999997</v>
      </c>
      <c r="E36" s="2" t="s">
        <v>18</v>
      </c>
      <c r="F36" s="2" t="s">
        <v>79</v>
      </c>
      <c r="G36" s="11">
        <v>2</v>
      </c>
      <c r="H36" s="12"/>
      <c r="I36" s="12"/>
    </row>
    <row r="37" spans="1:9" ht="15" customHeight="1" x14ac:dyDescent="0.25">
      <c r="A37" s="1" t="s">
        <v>9</v>
      </c>
      <c r="B37" s="1" t="s">
        <v>26</v>
      </c>
      <c r="C37" s="1" t="s">
        <v>56</v>
      </c>
      <c r="D37" s="2">
        <v>318664379.41000003</v>
      </c>
      <c r="E37" s="2" t="s">
        <v>18</v>
      </c>
      <c r="F37" s="2" t="s">
        <v>79</v>
      </c>
      <c r="G37" s="11">
        <v>2</v>
      </c>
      <c r="H37" s="12"/>
      <c r="I37" s="12"/>
    </row>
    <row r="38" spans="1:9" ht="15" customHeight="1" x14ac:dyDescent="0.25">
      <c r="A38" s="1" t="s">
        <v>9</v>
      </c>
      <c r="B38" s="1" t="s">
        <v>26</v>
      </c>
      <c r="C38" s="1" t="s">
        <v>57</v>
      </c>
      <c r="D38" s="2">
        <v>72435690.519999996</v>
      </c>
      <c r="E38" s="2" t="s">
        <v>18</v>
      </c>
      <c r="F38" s="2" t="s">
        <v>79</v>
      </c>
      <c r="G38" s="11">
        <v>2</v>
      </c>
      <c r="H38" s="12"/>
      <c r="I38" s="12"/>
    </row>
    <row r="39" spans="1:9" ht="15" customHeight="1" x14ac:dyDescent="0.25">
      <c r="A39" s="1" t="s">
        <v>9</v>
      </c>
      <c r="B39" s="1" t="s">
        <v>26</v>
      </c>
      <c r="C39" s="1" t="s">
        <v>58</v>
      </c>
      <c r="D39" s="13">
        <v>372855594.63999999</v>
      </c>
      <c r="E39" s="2" t="s">
        <v>18</v>
      </c>
      <c r="F39" s="2" t="s">
        <v>79</v>
      </c>
      <c r="G39" s="11">
        <v>2</v>
      </c>
      <c r="H39" s="12"/>
      <c r="I39" s="12"/>
    </row>
    <row r="40" spans="1:9" ht="15" customHeight="1" x14ac:dyDescent="0.25">
      <c r="A40" s="1" t="s">
        <v>9</v>
      </c>
      <c r="B40" s="1" t="s">
        <v>26</v>
      </c>
      <c r="C40" s="1" t="s">
        <v>44</v>
      </c>
      <c r="D40" s="14"/>
      <c r="E40" s="2" t="s">
        <v>18</v>
      </c>
      <c r="F40" s="2" t="s">
        <v>79</v>
      </c>
      <c r="G40" s="11">
        <v>2</v>
      </c>
      <c r="H40" s="12"/>
      <c r="I40" s="12"/>
    </row>
    <row r="41" spans="1:9" ht="15" customHeight="1" x14ac:dyDescent="0.25">
      <c r="A41" s="1" t="s">
        <v>9</v>
      </c>
      <c r="B41" s="1" t="s">
        <v>26</v>
      </c>
      <c r="C41" s="1" t="s">
        <v>59</v>
      </c>
      <c r="D41" s="2">
        <v>207755219.72999999</v>
      </c>
      <c r="E41" s="2" t="s">
        <v>18</v>
      </c>
      <c r="F41" s="2" t="s">
        <v>79</v>
      </c>
      <c r="G41" s="11">
        <v>2</v>
      </c>
      <c r="H41" s="12"/>
      <c r="I41" s="12"/>
    </row>
    <row r="42" spans="1:9" ht="15" customHeight="1" x14ac:dyDescent="0.25">
      <c r="A42" s="1" t="s">
        <v>9</v>
      </c>
      <c r="B42" s="1" t="s">
        <v>26</v>
      </c>
      <c r="C42" s="1" t="s">
        <v>60</v>
      </c>
      <c r="D42" s="2">
        <v>171631450.21000001</v>
      </c>
      <c r="E42" s="2" t="s">
        <v>18</v>
      </c>
      <c r="F42" s="2" t="s">
        <v>79</v>
      </c>
      <c r="G42" s="11">
        <v>2</v>
      </c>
      <c r="H42" s="12"/>
      <c r="I42" s="12"/>
    </row>
    <row r="43" spans="1:9" ht="15" customHeight="1" x14ac:dyDescent="0.25">
      <c r="A43" s="1" t="s">
        <v>9</v>
      </c>
      <c r="B43" s="1" t="s">
        <v>26</v>
      </c>
      <c r="C43" s="1" t="s">
        <v>61</v>
      </c>
      <c r="D43" s="13">
        <v>70276720.069999993</v>
      </c>
      <c r="E43" s="2" t="s">
        <v>18</v>
      </c>
      <c r="F43" s="2" t="s">
        <v>79</v>
      </c>
      <c r="G43" s="11">
        <v>2</v>
      </c>
      <c r="H43" s="12"/>
      <c r="I43" s="12"/>
    </row>
    <row r="44" spans="1:9" ht="15" customHeight="1" x14ac:dyDescent="0.25">
      <c r="A44" s="1" t="s">
        <v>9</v>
      </c>
      <c r="B44" s="1" t="s">
        <v>26</v>
      </c>
      <c r="C44" s="1" t="s">
        <v>62</v>
      </c>
      <c r="D44" s="15"/>
      <c r="E44" s="2" t="s">
        <v>18</v>
      </c>
      <c r="F44" s="2" t="s">
        <v>79</v>
      </c>
      <c r="G44" s="11">
        <v>2</v>
      </c>
      <c r="H44" s="12"/>
      <c r="I44" s="12"/>
    </row>
    <row r="45" spans="1:9" ht="15" customHeight="1" x14ac:dyDescent="0.25">
      <c r="A45" s="1" t="s">
        <v>9</v>
      </c>
      <c r="B45" s="1" t="s">
        <v>26</v>
      </c>
      <c r="C45" s="1" t="s">
        <v>63</v>
      </c>
      <c r="D45" s="15"/>
      <c r="E45" s="2" t="s">
        <v>18</v>
      </c>
      <c r="F45" s="2" t="s">
        <v>79</v>
      </c>
      <c r="G45" s="11">
        <v>2</v>
      </c>
      <c r="H45" s="12"/>
      <c r="I45" s="12"/>
    </row>
    <row r="46" spans="1:9" ht="15" customHeight="1" x14ac:dyDescent="0.25">
      <c r="A46" s="1" t="s">
        <v>9</v>
      </c>
      <c r="B46" s="1" t="s">
        <v>26</v>
      </c>
      <c r="C46" s="1" t="s">
        <v>64</v>
      </c>
      <c r="D46" s="15"/>
      <c r="E46" s="2" t="s">
        <v>18</v>
      </c>
      <c r="F46" s="2" t="s">
        <v>79</v>
      </c>
      <c r="G46" s="11">
        <v>2</v>
      </c>
      <c r="H46" s="12"/>
      <c r="I46" s="12"/>
    </row>
    <row r="47" spans="1:9" ht="15" customHeight="1" x14ac:dyDescent="0.25">
      <c r="A47" s="1" t="s">
        <v>9</v>
      </c>
      <c r="B47" s="1" t="s">
        <v>26</v>
      </c>
      <c r="C47" s="1" t="s">
        <v>65</v>
      </c>
      <c r="D47" s="14"/>
      <c r="E47" s="2" t="s">
        <v>18</v>
      </c>
      <c r="F47" s="2" t="s">
        <v>79</v>
      </c>
      <c r="G47" s="11">
        <v>2</v>
      </c>
      <c r="H47" s="12"/>
      <c r="I47" s="12"/>
    </row>
    <row r="48" spans="1:9" ht="15" customHeight="1" x14ac:dyDescent="0.25">
      <c r="A48" s="1" t="s">
        <v>9</v>
      </c>
      <c r="B48" s="1" t="s">
        <v>26</v>
      </c>
      <c r="C48" s="1" t="s">
        <v>66</v>
      </c>
      <c r="D48" s="13">
        <v>49072587.390000001</v>
      </c>
      <c r="E48" s="2" t="s">
        <v>18</v>
      </c>
      <c r="F48" s="2" t="s">
        <v>75</v>
      </c>
      <c r="G48" s="11">
        <v>2</v>
      </c>
      <c r="H48" s="12"/>
      <c r="I48" s="12"/>
    </row>
    <row r="49" spans="1:9" ht="15" customHeight="1" x14ac:dyDescent="0.25">
      <c r="A49" s="1" t="s">
        <v>9</v>
      </c>
      <c r="B49" s="1" t="s">
        <v>26</v>
      </c>
      <c r="C49" s="1" t="s">
        <v>67</v>
      </c>
      <c r="D49" s="14"/>
      <c r="E49" s="2" t="s">
        <v>18</v>
      </c>
      <c r="F49" s="2" t="s">
        <v>75</v>
      </c>
      <c r="G49" s="11">
        <v>2</v>
      </c>
      <c r="H49" s="12"/>
      <c r="I49" s="12"/>
    </row>
    <row r="50" spans="1:9" ht="15" customHeight="1" x14ac:dyDescent="0.25">
      <c r="A50" s="1" t="s">
        <v>9</v>
      </c>
      <c r="B50" s="1" t="s">
        <v>26</v>
      </c>
      <c r="C50" s="1" t="s">
        <v>68</v>
      </c>
      <c r="D50" s="2">
        <v>281936800.27999997</v>
      </c>
      <c r="E50" s="2" t="s">
        <v>18</v>
      </c>
      <c r="F50" s="2" t="s">
        <v>79</v>
      </c>
      <c r="G50" s="11">
        <v>2</v>
      </c>
      <c r="H50" s="12"/>
      <c r="I50" s="12"/>
    </row>
    <row r="51" spans="1:9" ht="15" customHeight="1" x14ac:dyDescent="0.25">
      <c r="A51" s="1" t="s">
        <v>9</v>
      </c>
      <c r="B51" s="1" t="s">
        <v>26</v>
      </c>
      <c r="C51" s="1" t="s">
        <v>69</v>
      </c>
      <c r="D51" s="2">
        <v>78299483.219999999</v>
      </c>
      <c r="E51" s="2" t="s">
        <v>18</v>
      </c>
      <c r="F51" s="2" t="s">
        <v>79</v>
      </c>
      <c r="G51" s="11">
        <v>2</v>
      </c>
      <c r="H51" s="12"/>
      <c r="I51" s="12"/>
    </row>
    <row r="52" spans="1:9" ht="15" customHeight="1" x14ac:dyDescent="0.25">
      <c r="A52" s="1" t="s">
        <v>9</v>
      </c>
      <c r="B52" s="1" t="s">
        <v>26</v>
      </c>
      <c r="C52" s="1" t="s">
        <v>70</v>
      </c>
      <c r="D52" s="2">
        <v>246788187.63999999</v>
      </c>
      <c r="E52" s="2" t="s">
        <v>18</v>
      </c>
      <c r="F52" s="2" t="s">
        <v>79</v>
      </c>
      <c r="G52" s="11">
        <v>2</v>
      </c>
      <c r="H52" s="12"/>
      <c r="I52" s="12"/>
    </row>
    <row r="54" spans="1:9" ht="15.75" thickBot="1" x14ac:dyDescent="0.3"/>
    <row r="55" spans="1:9" ht="15.75" thickBot="1" x14ac:dyDescent="0.3">
      <c r="A55" s="4"/>
      <c r="B55" s="4"/>
      <c r="C55" s="4" t="s">
        <v>11</v>
      </c>
      <c r="D55" s="5">
        <f>SUM(D2:D52)</f>
        <v>8784810825</v>
      </c>
    </row>
    <row r="56" spans="1:9" x14ac:dyDescent="0.25">
      <c r="D56" s="6"/>
    </row>
    <row r="57" spans="1:9" x14ac:dyDescent="0.25">
      <c r="D57" s="7"/>
    </row>
    <row r="58" spans="1:9" x14ac:dyDescent="0.25">
      <c r="D58" s="7"/>
    </row>
    <row r="63" spans="1:9" x14ac:dyDescent="0.25">
      <c r="I63" s="8"/>
    </row>
  </sheetData>
  <mergeCells count="7">
    <mergeCell ref="H2:H52"/>
    <mergeCell ref="I2:I52"/>
    <mergeCell ref="D22:D23"/>
    <mergeCell ref="D34:D35"/>
    <mergeCell ref="D39:D40"/>
    <mergeCell ref="D43:D47"/>
    <mergeCell ref="D48:D4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CELSIA COLOMBIA S.A. E.S.P.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LEONARDO MOLINA BURITICA</dc:creator>
  <cp:lastModifiedBy>ANGEL LEONARDO MOLINA BURITICA</cp:lastModifiedBy>
  <dcterms:created xsi:type="dcterms:W3CDTF">2026-05-15T20:47:02Z</dcterms:created>
  <dcterms:modified xsi:type="dcterms:W3CDTF">2026-05-30T05:14:58Z</dcterms:modified>
</cp:coreProperties>
</file>